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2040.2028\"/>
    </mc:Choice>
  </mc:AlternateContent>
  <bookViews>
    <workbookView xWindow="30" yWindow="150" windowWidth="11625" windowHeight="12360"/>
  </bookViews>
  <sheets>
    <sheet name="прил 7 Р и ПР 2022" sheetId="5" r:id="rId1"/>
  </sheets>
  <definedNames>
    <definedName name="_xlnm._FilterDatabase" localSheetId="0" hidden="1">'прил 7 Р и ПР 2022'!$A$9:$G$40</definedName>
    <definedName name="_xlnm.Print_Area" localSheetId="0">'прил 7 Р и ПР 2022'!$A$1:$K$40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5" l="1"/>
  <c r="J36" i="5"/>
  <c r="K36" i="5" s="1"/>
  <c r="J34" i="5"/>
  <c r="J28" i="5"/>
  <c r="J22" i="5"/>
  <c r="K22" i="5" s="1"/>
  <c r="J18" i="5"/>
  <c r="K18" i="5" s="1"/>
  <c r="J16" i="5"/>
  <c r="J10" i="5"/>
  <c r="K11" i="5"/>
  <c r="K12" i="5"/>
  <c r="K13" i="5"/>
  <c r="K14" i="5"/>
  <c r="K15" i="5"/>
  <c r="K16" i="5"/>
  <c r="K17" i="5"/>
  <c r="K19" i="5"/>
  <c r="K20" i="5"/>
  <c r="K21" i="5"/>
  <c r="K23" i="5"/>
  <c r="K24" i="5"/>
  <c r="K25" i="5"/>
  <c r="K26" i="5"/>
  <c r="K27" i="5"/>
  <c r="K28" i="5"/>
  <c r="K29" i="5"/>
  <c r="K30" i="5"/>
  <c r="K31" i="5"/>
  <c r="K34" i="5"/>
  <c r="K35" i="5"/>
  <c r="K37" i="5"/>
  <c r="K38" i="5"/>
  <c r="K39" i="5"/>
  <c r="K10" i="5"/>
  <c r="H31" i="5" l="1"/>
  <c r="H22" i="5" l="1"/>
  <c r="H28" i="5" l="1"/>
  <c r="G27" i="5" l="1"/>
  <c r="I27" i="5" s="1"/>
  <c r="G22" i="5" l="1"/>
  <c r="G38" i="5" l="1"/>
  <c r="G36" i="5"/>
  <c r="G34" i="5"/>
  <c r="G32" i="5"/>
  <c r="G16" i="5"/>
  <c r="G10" i="5" l="1"/>
  <c r="G18" i="5"/>
  <c r="G28" i="5"/>
  <c r="G40" i="5" l="1"/>
  <c r="H38" i="5"/>
  <c r="H36" i="5"/>
  <c r="H34" i="5"/>
  <c r="H32" i="5"/>
  <c r="H18" i="5"/>
  <c r="H16" i="5"/>
  <c r="H10" i="5"/>
  <c r="H40" i="5" l="1"/>
  <c r="I39" i="5"/>
  <c r="I38" i="5"/>
  <c r="I37" i="5"/>
  <c r="I36" i="5"/>
  <c r="I35" i="5"/>
  <c r="I34" i="5"/>
  <c r="I33" i="5"/>
  <c r="J33" i="5" s="1"/>
  <c r="K33" i="5" s="1"/>
  <c r="I32" i="5"/>
  <c r="J32" i="5" s="1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1" i="5"/>
  <c r="I10" i="5"/>
  <c r="I12" i="5"/>
  <c r="K32" i="5" l="1"/>
  <c r="J40" i="5"/>
  <c r="K40" i="5" s="1"/>
  <c r="I40" i="5"/>
</calcChain>
</file>

<file path=xl/sharedStrings.xml><?xml version="1.0" encoding="utf-8"?>
<sst xmlns="http://schemas.openxmlformats.org/spreadsheetml/2006/main" count="107" uniqueCount="62">
  <si>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</si>
  <si>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</si>
  <si>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</si>
  <si>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</si>
  <si>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</si>
  <si>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</si>
  <si>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</si>
  <si>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</si>
  <si>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</si>
  <si>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</si>
  <si>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</si>
  <si>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</si>
  <si>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</si>
  <si>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</si>
  <si>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</si>
  <si>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</si>
  <si>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</si>
  <si>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</si>
  <si>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</si>
  <si>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</si>
  <si>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</si>
  <si>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</si>
  <si>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</si>
  <si>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</si>
  <si>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</si>
  <si>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</si>
  <si>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</si>
  <si>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</si>
  <si>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</si>
  <si>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</si>
  <si>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</si>
  <si>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</si>
  <si>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</si>
  <si>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</si>
  <si>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</si>
  <si>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</si>
  <si>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</si>
  <si>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</si>
  <si>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</si>
  <si>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</si>
  <si>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</si>
  <si>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</si>
  <si>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</si>
  <si>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</si>
  <si>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</si>
  <si>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</si>
  <si>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</si>
  <si>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</si>
  <si>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</si>
  <si>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</si>
  <si>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</si>
  <si>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</si>
  <si>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</si>
  <si>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2022 г.</t>
  </si>
  <si>
    <t>12</t>
  </si>
  <si>
    <t>Другие вопросы в области национальной экономики</t>
  </si>
  <si>
    <t>Приложение № 2</t>
  </si>
  <si>
    <t>от ..2023 г.  № 000</t>
  </si>
  <si>
    <t>Исполнено</t>
  </si>
  <si>
    <t>2023 г.</t>
  </si>
  <si>
    <t>% исполнения</t>
  </si>
  <si>
    <t>Исполнение бюджета городского поселения Игрим за 2022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</si>
</sst>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  <numFmt numFmtId="170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5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0"/>
  <sheetViews>
    <sheetView tabSelected="1" topLeftCell="A5" zoomScaleNormal="100" workbookViewId="0">
      <selection activeCell="A32" sqref="A32:XFD33"/>
    </sheetView>
  </sheetViews>
  <sheetFormatPr defaultColWidth="11.140625" defaultRowHeight="12" x14ac:dyDescent="0.2"/>
  <cols>
    <col min="1" max="1" width="1.85546875" style="1" customWidth="1"/>
    <col min="2" max="2" width="56.140625" style="1" customWidth="1"/>
    <col min="3" max="3" width="5.7109375" style="3" customWidth="1"/>
    <col min="4" max="4" width="4.7109375" style="3" customWidth="1"/>
    <col min="5" max="5" width="9.140625" style="4" hidden="1" customWidth="1"/>
    <col min="6" max="6" width="3.85546875" style="1" hidden="1" customWidth="1"/>
    <col min="7" max="7" width="11" style="1" hidden="1" customWidth="1"/>
    <col min="8" max="8" width="9.42578125" style="1" hidden="1" customWidth="1"/>
    <col min="9" max="10" width="11.140625" style="1" customWidth="1"/>
    <col min="11" max="11" width="9.28515625" style="1" customWidth="1"/>
    <col min="12" max="16384" width="11.140625" style="1"/>
  </cols>
  <sheetData>
    <row r="1" spans="2:11" x14ac:dyDescent="0.2">
      <c r="I1" s="2"/>
      <c r="J1" s="2" t="s">
        <v>56</v>
      </c>
    </row>
    <row r="2" spans="2:11" x14ac:dyDescent="0.2">
      <c r="I2" s="2"/>
      <c r="J2" s="2" t="s">
        <v>0</v>
      </c>
    </row>
    <row r="3" spans="2:11" x14ac:dyDescent="0.2">
      <c r="I3" s="2"/>
      <c r="J3" s="2" t="s">
        <v>1</v>
      </c>
    </row>
    <row r="4" spans="2:11" x14ac:dyDescent="0.2">
      <c r="I4" s="2"/>
      <c r="J4" s="2" t="s">
        <v>57</v>
      </c>
    </row>
    <row r="6" spans="2:11" ht="47.25" customHeight="1" x14ac:dyDescent="0.2">
      <c r="B6" s="23" t="s">
        <v>61</v>
      </c>
      <c r="C6" s="23"/>
      <c r="D6" s="23"/>
      <c r="E6" s="23"/>
      <c r="F6" s="23"/>
      <c r="G6" s="23"/>
      <c r="H6" s="23"/>
      <c r="I6" s="23"/>
      <c r="J6" s="20"/>
    </row>
    <row r="7" spans="2:11" x14ac:dyDescent="0.2">
      <c r="G7" s="1" t="s">
        <v>44</v>
      </c>
      <c r="J7" s="1" t="s">
        <v>44</v>
      </c>
    </row>
    <row r="8" spans="2:11" ht="36" x14ac:dyDescent="0.2">
      <c r="B8" s="5" t="s">
        <v>2</v>
      </c>
      <c r="C8" s="6" t="s">
        <v>3</v>
      </c>
      <c r="D8" s="6" t="s">
        <v>4</v>
      </c>
      <c r="E8" s="7" t="s">
        <v>5</v>
      </c>
      <c r="F8" s="5" t="s">
        <v>6</v>
      </c>
      <c r="G8" s="21" t="s">
        <v>50</v>
      </c>
      <c r="H8" s="21" t="s">
        <v>51</v>
      </c>
      <c r="I8" s="8" t="s">
        <v>7</v>
      </c>
      <c r="J8" s="8" t="s">
        <v>58</v>
      </c>
      <c r="K8" s="8" t="s">
        <v>60</v>
      </c>
    </row>
    <row r="9" spans="2:11" x14ac:dyDescent="0.2">
      <c r="B9" s="5"/>
      <c r="C9" s="6"/>
      <c r="D9" s="6"/>
      <c r="E9" s="7"/>
      <c r="F9" s="5"/>
      <c r="G9" s="8" t="s">
        <v>53</v>
      </c>
      <c r="H9" s="8" t="s">
        <v>53</v>
      </c>
      <c r="I9" s="8" t="s">
        <v>53</v>
      </c>
      <c r="J9" s="8" t="s">
        <v>53</v>
      </c>
      <c r="K9" s="8" t="s">
        <v>59</v>
      </c>
    </row>
    <row r="10" spans="2:11" x14ac:dyDescent="0.2">
      <c r="B10" s="9" t="s">
        <v>8</v>
      </c>
      <c r="C10" s="10">
        <v>1</v>
      </c>
      <c r="D10" s="7" t="s">
        <v>15</v>
      </c>
      <c r="E10" s="7" t="s">
        <v>9</v>
      </c>
      <c r="F10" s="11" t="s">
        <v>9</v>
      </c>
      <c r="G10" s="12">
        <f>G11+G12+G13+G14+G15</f>
        <v>60185.399999999994</v>
      </c>
      <c r="H10" s="12">
        <f>H11+H12+H13+H14+H15</f>
        <v>3413.4</v>
      </c>
      <c r="I10" s="12">
        <f t="shared" ref="I10:I11" si="0">G10+H10</f>
        <v>63598.799999999996</v>
      </c>
      <c r="J10" s="12">
        <f>J11+J12+J13+J14+J15</f>
        <v>63506.7</v>
      </c>
      <c r="K10" s="22">
        <f>J10/I10</f>
        <v>0.99855185946904657</v>
      </c>
    </row>
    <row r="11" spans="2:11" ht="24" x14ac:dyDescent="0.2">
      <c r="B11" s="9" t="s">
        <v>10</v>
      </c>
      <c r="C11" s="10">
        <v>1</v>
      </c>
      <c r="D11" s="10">
        <v>2</v>
      </c>
      <c r="E11" s="7" t="s">
        <v>9</v>
      </c>
      <c r="F11" s="11" t="s">
        <v>9</v>
      </c>
      <c r="G11" s="12">
        <v>2204.3000000000002</v>
      </c>
      <c r="H11" s="12">
        <v>-354.3</v>
      </c>
      <c r="I11" s="12">
        <f t="shared" si="0"/>
        <v>1850.0000000000002</v>
      </c>
      <c r="J11" s="12">
        <v>1850</v>
      </c>
      <c r="K11" s="22">
        <f t="shared" ref="K11:K40" si="1">J11/I11</f>
        <v>0.99999999999999989</v>
      </c>
    </row>
    <row r="12" spans="2:11" ht="36" x14ac:dyDescent="0.2">
      <c r="B12" s="9" t="s">
        <v>11</v>
      </c>
      <c r="C12" s="10">
        <v>1</v>
      </c>
      <c r="D12" s="10">
        <v>4</v>
      </c>
      <c r="E12" s="7" t="s">
        <v>9</v>
      </c>
      <c r="F12" s="11" t="s">
        <v>9</v>
      </c>
      <c r="G12" s="12">
        <v>29665.5</v>
      </c>
      <c r="H12" s="12">
        <v>-150.80000000000001</v>
      </c>
      <c r="I12" s="12">
        <f>G12+H12</f>
        <v>29514.7</v>
      </c>
      <c r="J12" s="12">
        <v>29509.7</v>
      </c>
      <c r="K12" s="22">
        <f t="shared" si="1"/>
        <v>0.99983059289100007</v>
      </c>
    </row>
    <row r="13" spans="2:11" ht="24" x14ac:dyDescent="0.2">
      <c r="B13" s="13" t="s">
        <v>52</v>
      </c>
      <c r="C13" s="10">
        <v>1</v>
      </c>
      <c r="D13" s="10">
        <v>6</v>
      </c>
      <c r="E13" s="7"/>
      <c r="F13" s="11"/>
      <c r="G13" s="12">
        <v>96.8</v>
      </c>
      <c r="H13" s="12"/>
      <c r="I13" s="12">
        <f>G13+H13</f>
        <v>96.8</v>
      </c>
      <c r="J13" s="12">
        <v>96.8</v>
      </c>
      <c r="K13" s="22">
        <f t="shared" si="1"/>
        <v>1</v>
      </c>
    </row>
    <row r="14" spans="2:11" x14ac:dyDescent="0.2">
      <c r="B14" s="9" t="s">
        <v>12</v>
      </c>
      <c r="C14" s="10">
        <v>1</v>
      </c>
      <c r="D14" s="10">
        <v>11</v>
      </c>
      <c r="E14" s="7"/>
      <c r="F14" s="11" t="s">
        <v>9</v>
      </c>
      <c r="G14" s="12">
        <v>50</v>
      </c>
      <c r="H14" s="12"/>
      <c r="I14" s="12">
        <f>G14+H14</f>
        <v>50</v>
      </c>
      <c r="J14" s="12">
        <v>0</v>
      </c>
      <c r="K14" s="22">
        <f t="shared" si="1"/>
        <v>0</v>
      </c>
    </row>
    <row r="15" spans="2:11" x14ac:dyDescent="0.2">
      <c r="B15" s="9" t="s">
        <v>13</v>
      </c>
      <c r="C15" s="10">
        <v>1</v>
      </c>
      <c r="D15" s="10">
        <v>13</v>
      </c>
      <c r="E15" s="7"/>
      <c r="F15" s="11" t="s">
        <v>9</v>
      </c>
      <c r="G15" s="12">
        <v>28168.799999999999</v>
      </c>
      <c r="H15" s="12">
        <v>3918.5</v>
      </c>
      <c r="I15" s="12">
        <f>G15+H15</f>
        <v>32087.3</v>
      </c>
      <c r="J15" s="12">
        <v>32050.2</v>
      </c>
      <c r="K15" s="22">
        <f t="shared" si="1"/>
        <v>0.99884377931455748</v>
      </c>
    </row>
    <row r="16" spans="2:11" x14ac:dyDescent="0.2">
      <c r="B16" s="15" t="s">
        <v>14</v>
      </c>
      <c r="C16" s="10">
        <v>2</v>
      </c>
      <c r="D16" s="7" t="s">
        <v>15</v>
      </c>
      <c r="E16" s="7"/>
      <c r="F16" s="11"/>
      <c r="G16" s="12">
        <f>G17</f>
        <v>987.6</v>
      </c>
      <c r="H16" s="12">
        <f>H17</f>
        <v>59.4</v>
      </c>
      <c r="I16" s="12">
        <f t="shared" ref="I16:I17" si="2">G16+H16</f>
        <v>1047</v>
      </c>
      <c r="J16" s="12">
        <f>J17</f>
        <v>1047</v>
      </c>
      <c r="K16" s="22">
        <f t="shared" si="1"/>
        <v>1</v>
      </c>
    </row>
    <row r="17" spans="2:11" x14ac:dyDescent="0.2">
      <c r="B17" s="13" t="s">
        <v>16</v>
      </c>
      <c r="C17" s="10">
        <v>2</v>
      </c>
      <c r="D17" s="10">
        <v>3</v>
      </c>
      <c r="E17" s="16"/>
      <c r="F17" s="11"/>
      <c r="G17" s="12">
        <v>987.6</v>
      </c>
      <c r="H17" s="12">
        <v>59.4</v>
      </c>
      <c r="I17" s="12">
        <f t="shared" si="2"/>
        <v>1047</v>
      </c>
      <c r="J17" s="12">
        <v>1047</v>
      </c>
      <c r="K17" s="22">
        <f t="shared" si="1"/>
        <v>1</v>
      </c>
    </row>
    <row r="18" spans="2:11" ht="24" x14ac:dyDescent="0.2">
      <c r="B18" s="15" t="s">
        <v>17</v>
      </c>
      <c r="C18" s="10">
        <v>3</v>
      </c>
      <c r="D18" s="7" t="s">
        <v>15</v>
      </c>
      <c r="E18" s="7"/>
      <c r="F18" s="11" t="s">
        <v>9</v>
      </c>
      <c r="G18" s="12">
        <f>G19+G20+G21</f>
        <v>291</v>
      </c>
      <c r="H18" s="12">
        <f>H19+H20+H21</f>
        <v>-7.9</v>
      </c>
      <c r="I18" s="12">
        <f t="shared" ref="I18:I19" si="3">G18+H18</f>
        <v>283.10000000000002</v>
      </c>
      <c r="J18" s="12">
        <f>J19+J20+J21</f>
        <v>283.10000000000002</v>
      </c>
      <c r="K18" s="22">
        <f t="shared" si="1"/>
        <v>1</v>
      </c>
    </row>
    <row r="19" spans="2:11" x14ac:dyDescent="0.2">
      <c r="B19" s="15" t="s">
        <v>18</v>
      </c>
      <c r="C19" s="10">
        <v>3</v>
      </c>
      <c r="D19" s="10">
        <v>4</v>
      </c>
      <c r="E19" s="7"/>
      <c r="F19" s="11" t="s">
        <v>9</v>
      </c>
      <c r="G19" s="12">
        <v>156</v>
      </c>
      <c r="H19" s="12"/>
      <c r="I19" s="12">
        <f t="shared" si="3"/>
        <v>156</v>
      </c>
      <c r="J19" s="12">
        <v>156</v>
      </c>
      <c r="K19" s="22">
        <f t="shared" si="1"/>
        <v>1</v>
      </c>
    </row>
    <row r="20" spans="2:11" ht="24" x14ac:dyDescent="0.2">
      <c r="B20" s="15" t="s">
        <v>49</v>
      </c>
      <c r="C20" s="10">
        <v>3</v>
      </c>
      <c r="D20" s="10">
        <v>10</v>
      </c>
      <c r="E20" s="7"/>
      <c r="F20" s="11" t="s">
        <v>9</v>
      </c>
      <c r="G20" s="12">
        <v>110</v>
      </c>
      <c r="H20" s="12">
        <v>-7.9</v>
      </c>
      <c r="I20" s="12">
        <f>G20+H20</f>
        <v>102.1</v>
      </c>
      <c r="J20" s="12">
        <v>102.1</v>
      </c>
      <c r="K20" s="22">
        <f t="shared" si="1"/>
        <v>1</v>
      </c>
    </row>
    <row r="21" spans="2:11" ht="24" x14ac:dyDescent="0.2">
      <c r="B21" s="14" t="s">
        <v>43</v>
      </c>
      <c r="C21" s="10">
        <v>3</v>
      </c>
      <c r="D21" s="10">
        <v>14</v>
      </c>
      <c r="E21" s="7"/>
      <c r="F21" s="11"/>
      <c r="G21" s="12">
        <v>25</v>
      </c>
      <c r="H21" s="12"/>
      <c r="I21" s="12">
        <f>G21+H21</f>
        <v>25</v>
      </c>
      <c r="J21" s="12">
        <v>25</v>
      </c>
      <c r="K21" s="22">
        <f t="shared" si="1"/>
        <v>1</v>
      </c>
    </row>
    <row r="22" spans="2:11" x14ac:dyDescent="0.2">
      <c r="B22" s="15" t="s">
        <v>19</v>
      </c>
      <c r="C22" s="7" t="s">
        <v>20</v>
      </c>
      <c r="D22" s="7" t="s">
        <v>15</v>
      </c>
      <c r="E22" s="7"/>
      <c r="F22" s="11" t="s">
        <v>9</v>
      </c>
      <c r="G22" s="12">
        <f>G23+G24+G25+G26+G27</f>
        <v>25029.8</v>
      </c>
      <c r="H22" s="12">
        <f>H23+H24+H25+H26+H27</f>
        <v>1655.3000000000002</v>
      </c>
      <c r="I22" s="12">
        <f t="shared" ref="I22:I23" si="4">G22+H22</f>
        <v>26685.1</v>
      </c>
      <c r="J22" s="12">
        <f>J23+J24+J25+J26+J27</f>
        <v>22118.1</v>
      </c>
      <c r="K22" s="22">
        <f t="shared" si="1"/>
        <v>0.82885580342588183</v>
      </c>
    </row>
    <row r="23" spans="2:11" x14ac:dyDescent="0.2">
      <c r="B23" s="15" t="s">
        <v>21</v>
      </c>
      <c r="C23" s="7" t="s">
        <v>20</v>
      </c>
      <c r="D23" s="7" t="s">
        <v>22</v>
      </c>
      <c r="E23" s="7"/>
      <c r="F23" s="11" t="s">
        <v>9</v>
      </c>
      <c r="G23" s="12">
        <v>470</v>
      </c>
      <c r="H23" s="12">
        <v>228</v>
      </c>
      <c r="I23" s="12">
        <f t="shared" si="4"/>
        <v>698</v>
      </c>
      <c r="J23" s="12">
        <v>698</v>
      </c>
      <c r="K23" s="22">
        <f t="shared" si="1"/>
        <v>1</v>
      </c>
    </row>
    <row r="24" spans="2:11" x14ac:dyDescent="0.2">
      <c r="B24" s="15" t="s">
        <v>23</v>
      </c>
      <c r="C24" s="7" t="s">
        <v>20</v>
      </c>
      <c r="D24" s="7" t="s">
        <v>24</v>
      </c>
      <c r="E24" s="7"/>
      <c r="F24" s="11" t="s">
        <v>9</v>
      </c>
      <c r="G24" s="12">
        <v>2219.1999999999998</v>
      </c>
      <c r="H24" s="12">
        <v>5</v>
      </c>
      <c r="I24" s="12">
        <f>G24+H24</f>
        <v>2224.1999999999998</v>
      </c>
      <c r="J24" s="12">
        <v>2194.3000000000002</v>
      </c>
      <c r="K24" s="22">
        <f t="shared" si="1"/>
        <v>0.98655696430177153</v>
      </c>
    </row>
    <row r="25" spans="2:11" x14ac:dyDescent="0.2">
      <c r="B25" s="15" t="s">
        <v>25</v>
      </c>
      <c r="C25" s="7" t="s">
        <v>20</v>
      </c>
      <c r="D25" s="7" t="s">
        <v>26</v>
      </c>
      <c r="E25" s="7"/>
      <c r="F25" s="11" t="s">
        <v>9</v>
      </c>
      <c r="G25" s="12">
        <v>14779.9</v>
      </c>
      <c r="H25" s="12">
        <v>1536</v>
      </c>
      <c r="I25" s="12">
        <f>G25+H25</f>
        <v>16315.9</v>
      </c>
      <c r="J25" s="12">
        <v>11778.8</v>
      </c>
      <c r="K25" s="22">
        <f t="shared" si="1"/>
        <v>0.72192156117652106</v>
      </c>
    </row>
    <row r="26" spans="2:11" x14ac:dyDescent="0.2">
      <c r="B26" s="15" t="s">
        <v>27</v>
      </c>
      <c r="C26" s="7" t="s">
        <v>20</v>
      </c>
      <c r="D26" s="7" t="s">
        <v>28</v>
      </c>
      <c r="E26" s="7"/>
      <c r="F26" s="11" t="s">
        <v>9</v>
      </c>
      <c r="G26" s="12">
        <v>658.2</v>
      </c>
      <c r="H26" s="12">
        <v>-31.6</v>
      </c>
      <c r="I26" s="12">
        <f>G26+H26</f>
        <v>626.6</v>
      </c>
      <c r="J26" s="12">
        <v>626.6</v>
      </c>
      <c r="K26" s="22">
        <f t="shared" si="1"/>
        <v>1</v>
      </c>
    </row>
    <row r="27" spans="2:11" x14ac:dyDescent="0.2">
      <c r="B27" s="15" t="s">
        <v>55</v>
      </c>
      <c r="C27" s="7" t="s">
        <v>20</v>
      </c>
      <c r="D27" s="7" t="s">
        <v>54</v>
      </c>
      <c r="E27" s="7"/>
      <c r="F27" s="11" t="s">
        <v>9</v>
      </c>
      <c r="G27" s="12">
        <f>207.1+6695.4</f>
        <v>6902.5</v>
      </c>
      <c r="H27" s="12">
        <v>-82.1</v>
      </c>
      <c r="I27" s="12">
        <f>G27+H27</f>
        <v>6820.4</v>
      </c>
      <c r="J27" s="12">
        <v>6820.4</v>
      </c>
      <c r="K27" s="22">
        <f t="shared" si="1"/>
        <v>1</v>
      </c>
    </row>
    <row r="28" spans="2:11" x14ac:dyDescent="0.2">
      <c r="B28" s="15" t="s">
        <v>29</v>
      </c>
      <c r="C28" s="7" t="s">
        <v>30</v>
      </c>
      <c r="D28" s="7" t="s">
        <v>15</v>
      </c>
      <c r="E28" s="7"/>
      <c r="F28" s="11"/>
      <c r="G28" s="12">
        <f>G29+G30+G31</f>
        <v>40289.1</v>
      </c>
      <c r="H28" s="12">
        <f>H29+H30+H31</f>
        <v>15292.900000000001</v>
      </c>
      <c r="I28" s="12">
        <f t="shared" ref="I28:I29" si="5">G28+H28</f>
        <v>55582</v>
      </c>
      <c r="J28" s="12">
        <f>J29+J30+J31</f>
        <v>55576.3</v>
      </c>
      <c r="K28" s="22">
        <f t="shared" si="1"/>
        <v>0.99989744881436438</v>
      </c>
    </row>
    <row r="29" spans="2:11" x14ac:dyDescent="0.2">
      <c r="B29" s="15" t="s">
        <v>31</v>
      </c>
      <c r="C29" s="7" t="s">
        <v>30</v>
      </c>
      <c r="D29" s="7" t="s">
        <v>22</v>
      </c>
      <c r="E29" s="7"/>
      <c r="F29" s="11"/>
      <c r="G29" s="12">
        <v>2074.8000000000002</v>
      </c>
      <c r="H29" s="12">
        <v>-16</v>
      </c>
      <c r="I29" s="12">
        <f t="shared" si="5"/>
        <v>2058.8000000000002</v>
      </c>
      <c r="J29" s="12">
        <v>2058.8000000000002</v>
      </c>
      <c r="K29" s="22">
        <f t="shared" si="1"/>
        <v>1</v>
      </c>
    </row>
    <row r="30" spans="2:11" x14ac:dyDescent="0.2">
      <c r="B30" s="15" t="s">
        <v>32</v>
      </c>
      <c r="C30" s="7" t="s">
        <v>30</v>
      </c>
      <c r="D30" s="7" t="s">
        <v>33</v>
      </c>
      <c r="E30" s="7"/>
      <c r="F30" s="11"/>
      <c r="G30" s="12">
        <v>14259</v>
      </c>
      <c r="H30" s="12">
        <v>11859.6</v>
      </c>
      <c r="I30" s="12">
        <f>G30+H30</f>
        <v>26118.6</v>
      </c>
      <c r="J30" s="12">
        <v>26113.3</v>
      </c>
      <c r="K30" s="22">
        <f t="shared" si="1"/>
        <v>0.99979707947592911</v>
      </c>
    </row>
    <row r="31" spans="2:11" x14ac:dyDescent="0.2">
      <c r="B31" s="15" t="s">
        <v>34</v>
      </c>
      <c r="C31" s="7" t="s">
        <v>30</v>
      </c>
      <c r="D31" s="7" t="s">
        <v>35</v>
      </c>
      <c r="E31" s="16"/>
      <c r="F31" s="11"/>
      <c r="G31" s="12">
        <v>23955.3</v>
      </c>
      <c r="H31" s="12">
        <f>3216+233.3</f>
        <v>3449.3</v>
      </c>
      <c r="I31" s="12">
        <f>G31+H31</f>
        <v>27404.6</v>
      </c>
      <c r="J31" s="12">
        <v>27404.2</v>
      </c>
      <c r="K31" s="22">
        <f t="shared" si="1"/>
        <v>0.99998540391029256</v>
      </c>
    </row>
    <row r="32" spans="2:11" hidden="1" x14ac:dyDescent="0.2">
      <c r="B32" s="14" t="s">
        <v>46</v>
      </c>
      <c r="C32" s="7" t="s">
        <v>47</v>
      </c>
      <c r="D32" s="7" t="s">
        <v>15</v>
      </c>
      <c r="E32" s="17"/>
      <c r="F32" s="11"/>
      <c r="G32" s="12">
        <f>G33</f>
        <v>0</v>
      </c>
      <c r="H32" s="12">
        <f>H33</f>
        <v>0</v>
      </c>
      <c r="I32" s="12">
        <f t="shared" ref="I32:J33" si="6">G32+H32</f>
        <v>0</v>
      </c>
      <c r="J32" s="12">
        <f t="shared" si="6"/>
        <v>0</v>
      </c>
      <c r="K32" s="22" t="e">
        <f t="shared" si="1"/>
        <v>#DIV/0!</v>
      </c>
    </row>
    <row r="33" spans="2:11" hidden="1" x14ac:dyDescent="0.2">
      <c r="B33" s="14" t="s">
        <v>48</v>
      </c>
      <c r="C33" s="7" t="s">
        <v>47</v>
      </c>
      <c r="D33" s="7" t="s">
        <v>30</v>
      </c>
      <c r="E33" s="17"/>
      <c r="F33" s="11"/>
      <c r="G33" s="12">
        <v>0</v>
      </c>
      <c r="H33" s="12"/>
      <c r="I33" s="12">
        <f t="shared" si="6"/>
        <v>0</v>
      </c>
      <c r="J33" s="12">
        <f t="shared" si="6"/>
        <v>0</v>
      </c>
      <c r="K33" s="22" t="e">
        <f t="shared" si="1"/>
        <v>#DIV/0!</v>
      </c>
    </row>
    <row r="34" spans="2:11" x14ac:dyDescent="0.2">
      <c r="B34" s="14" t="s">
        <v>45</v>
      </c>
      <c r="C34" s="7" t="s">
        <v>24</v>
      </c>
      <c r="D34" s="7" t="s">
        <v>15</v>
      </c>
      <c r="E34" s="7"/>
      <c r="F34" s="11"/>
      <c r="G34" s="12">
        <f>G35</f>
        <v>25633.5</v>
      </c>
      <c r="H34" s="12">
        <f>H35</f>
        <v>-911.2</v>
      </c>
      <c r="I34" s="12">
        <f t="shared" ref="I34:I35" si="7">G34+H34</f>
        <v>24722.3</v>
      </c>
      <c r="J34" s="12">
        <f>J35</f>
        <v>24722.3</v>
      </c>
      <c r="K34" s="22">
        <f t="shared" si="1"/>
        <v>1</v>
      </c>
    </row>
    <row r="35" spans="2:11" x14ac:dyDescent="0.2">
      <c r="B35" s="14" t="s">
        <v>36</v>
      </c>
      <c r="C35" s="7" t="s">
        <v>24</v>
      </c>
      <c r="D35" s="7" t="s">
        <v>22</v>
      </c>
      <c r="E35" s="7"/>
      <c r="F35" s="11"/>
      <c r="G35" s="12">
        <v>25633.5</v>
      </c>
      <c r="H35" s="12">
        <v>-911.2</v>
      </c>
      <c r="I35" s="12">
        <f t="shared" si="7"/>
        <v>24722.3</v>
      </c>
      <c r="J35" s="12">
        <v>24722.3</v>
      </c>
      <c r="K35" s="22">
        <f t="shared" si="1"/>
        <v>1</v>
      </c>
    </row>
    <row r="36" spans="2:11" x14ac:dyDescent="0.2">
      <c r="B36" s="15" t="s">
        <v>37</v>
      </c>
      <c r="C36" s="7">
        <v>10</v>
      </c>
      <c r="D36" s="7" t="s">
        <v>15</v>
      </c>
      <c r="E36" s="7"/>
      <c r="F36" s="11"/>
      <c r="G36" s="12">
        <f>G37</f>
        <v>480</v>
      </c>
      <c r="H36" s="12">
        <f>H37</f>
        <v>-60</v>
      </c>
      <c r="I36" s="12">
        <f t="shared" ref="I36:I37" si="8">G36+H36</f>
        <v>420</v>
      </c>
      <c r="J36" s="12">
        <f>J37</f>
        <v>420</v>
      </c>
      <c r="K36" s="22">
        <f t="shared" si="1"/>
        <v>1</v>
      </c>
    </row>
    <row r="37" spans="2:11" x14ac:dyDescent="0.2">
      <c r="B37" s="15" t="s">
        <v>38</v>
      </c>
      <c r="C37" s="7" t="s">
        <v>28</v>
      </c>
      <c r="D37" s="7" t="s">
        <v>22</v>
      </c>
      <c r="E37" s="7"/>
      <c r="F37" s="11"/>
      <c r="G37" s="12">
        <v>480</v>
      </c>
      <c r="H37" s="12">
        <v>-60</v>
      </c>
      <c r="I37" s="12">
        <f t="shared" si="8"/>
        <v>420</v>
      </c>
      <c r="J37" s="12">
        <v>420</v>
      </c>
      <c r="K37" s="22">
        <f t="shared" si="1"/>
        <v>1</v>
      </c>
    </row>
    <row r="38" spans="2:11" x14ac:dyDescent="0.2">
      <c r="B38" s="15" t="s">
        <v>39</v>
      </c>
      <c r="C38" s="7">
        <v>11</v>
      </c>
      <c r="D38" s="7" t="s">
        <v>15</v>
      </c>
      <c r="E38" s="7"/>
      <c r="F38" s="11"/>
      <c r="G38" s="12">
        <f>G39</f>
        <v>100</v>
      </c>
      <c r="H38" s="12">
        <f>H39</f>
        <v>0</v>
      </c>
      <c r="I38" s="12">
        <f t="shared" ref="I38:I39" si="9">G38+H38</f>
        <v>100</v>
      </c>
      <c r="J38" s="12">
        <f>J39</f>
        <v>100</v>
      </c>
      <c r="K38" s="22">
        <f t="shared" si="1"/>
        <v>1</v>
      </c>
    </row>
    <row r="39" spans="2:11" x14ac:dyDescent="0.2">
      <c r="B39" s="15" t="s">
        <v>42</v>
      </c>
      <c r="C39" s="7" t="s">
        <v>40</v>
      </c>
      <c r="D39" s="7" t="s">
        <v>22</v>
      </c>
      <c r="E39" s="7"/>
      <c r="F39" s="11"/>
      <c r="G39" s="12">
        <v>100</v>
      </c>
      <c r="H39" s="12"/>
      <c r="I39" s="12">
        <f t="shared" si="9"/>
        <v>100</v>
      </c>
      <c r="J39" s="12">
        <v>100</v>
      </c>
      <c r="K39" s="22">
        <f t="shared" si="1"/>
        <v>1</v>
      </c>
    </row>
    <row r="40" spans="2:11" x14ac:dyDescent="0.2">
      <c r="B40" s="18" t="s">
        <v>41</v>
      </c>
      <c r="C40" s="6"/>
      <c r="D40" s="6"/>
      <c r="E40" s="7"/>
      <c r="F40" s="18"/>
      <c r="G40" s="19">
        <f>G10+G16+G18+G22+G28+G32+G34+G36+G38</f>
        <v>152996.4</v>
      </c>
      <c r="H40" s="19">
        <f t="shared" ref="H40:I40" si="10">H10+H16+H18+H22+H28+H32+H34+H36+H38</f>
        <v>19441.900000000001</v>
      </c>
      <c r="I40" s="19">
        <f t="shared" si="10"/>
        <v>172438.3</v>
      </c>
      <c r="J40" s="19">
        <f t="shared" ref="J40" si="11">J10+J16+J18+J22+J28+J32+J34+J36+J38</f>
        <v>167773.5</v>
      </c>
      <c r="K40" s="22">
        <f t="shared" si="1"/>
        <v>0.97294800517054514</v>
      </c>
    </row>
  </sheetData>
  <autoFilter ref="A9:G40"/>
  <mergeCells count="1">
    <mergeCell ref="B6:I6"/>
  </mergeCells>
  <pageMargins left="0.39370078740157483" right="0.19685039370078741" top="0.59055118110236227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2023-05-18T06:32:55Z</cp:lastPrinted>
  <dcterms:created xsi:type="dcterms:W3CDTF">2013-11-14T08:43:48Z</dcterms:created>
  <dcterms:modified xsi:type="dcterms:W3CDTF">2023-05-18T06:33:13Z</dcterms:modified>
</cp:coreProperties>
</file>